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codeName="ЭтаКнига" defaultThemeVersion="124226"/>
  <xr:revisionPtr revIDLastSave="0" documentId="13_ncr:1_{1EA7BD85-96BA-4F56-A9A9-3BC89204430F}" xr6:coauthVersionLast="37" xr6:coauthVersionMax="37" xr10:uidLastSave="{00000000-0000-0000-0000-000000000000}"/>
  <bookViews>
    <workbookView xWindow="-15" yWindow="1845" windowWidth="15270" windowHeight="5865" xr2:uid="{00000000-000D-0000-FFFF-FFFF00000000}"/>
  </bookViews>
  <sheets>
    <sheet name="Миац" sheetId="3" r:id="rId1"/>
  </sheets>
  <calcPr calcId="179021"/>
</workbook>
</file>

<file path=xl/calcChain.xml><?xml version="1.0" encoding="utf-8"?>
<calcChain xmlns="http://schemas.openxmlformats.org/spreadsheetml/2006/main">
  <c r="F44" i="3" l="1"/>
  <c r="F25" i="3"/>
  <c r="E25" i="3"/>
  <c r="F18" i="3"/>
  <c r="E18" i="3"/>
  <c r="F17" i="3"/>
  <c r="E17" i="3"/>
  <c r="F16" i="3"/>
  <c r="E16" i="3"/>
  <c r="F11" i="3"/>
  <c r="E11" i="3"/>
  <c r="G53" i="3" l="1"/>
  <c r="F53" i="3" l="1"/>
  <c r="E53" i="3"/>
  <c r="C12" i="3" l="1"/>
  <c r="D12" i="3" s="1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11" i="3"/>
  <c r="H11" i="3" l="1"/>
  <c r="H15" i="3"/>
  <c r="H19" i="3"/>
  <c r="H12" i="3"/>
  <c r="I15" i="3"/>
  <c r="I18" i="3"/>
  <c r="I21" i="3"/>
  <c r="I27" i="3"/>
  <c r="I32" i="3"/>
  <c r="I31" i="3"/>
  <c r="I37" i="3"/>
  <c r="I50" i="3"/>
  <c r="I49" i="3"/>
  <c r="I43" i="3"/>
  <c r="I45" i="3" l="1"/>
  <c r="N54" i="3" l="1"/>
  <c r="M54" i="3"/>
  <c r="D25" i="3"/>
  <c r="D14" i="3"/>
  <c r="I24" i="3"/>
  <c r="I16" i="3"/>
  <c r="I44" i="3"/>
  <c r="C53" i="3"/>
  <c r="B53" i="3"/>
  <c r="K52" i="3"/>
  <c r="J52" i="3"/>
  <c r="I52" i="3"/>
  <c r="H52" i="3"/>
  <c r="D52" i="3"/>
  <c r="K51" i="3"/>
  <c r="J51" i="3"/>
  <c r="I51" i="3"/>
  <c r="H51" i="3"/>
  <c r="D51" i="3"/>
  <c r="K50" i="3"/>
  <c r="J50" i="3"/>
  <c r="H50" i="3"/>
  <c r="D50" i="3"/>
  <c r="K49" i="3"/>
  <c r="J49" i="3"/>
  <c r="H49" i="3"/>
  <c r="D49" i="3"/>
  <c r="K48" i="3"/>
  <c r="J48" i="3"/>
  <c r="I48" i="3"/>
  <c r="H48" i="3"/>
  <c r="D48" i="3"/>
  <c r="K47" i="3"/>
  <c r="J47" i="3"/>
  <c r="I47" i="3"/>
  <c r="H47" i="3"/>
  <c r="D47" i="3"/>
  <c r="K46" i="3"/>
  <c r="J46" i="3"/>
  <c r="I46" i="3"/>
  <c r="H46" i="3"/>
  <c r="D46" i="3"/>
  <c r="K45" i="3"/>
  <c r="J45" i="3"/>
  <c r="H45" i="3"/>
  <c r="D45" i="3"/>
  <c r="K44" i="3"/>
  <c r="J44" i="3"/>
  <c r="H44" i="3"/>
  <c r="D44" i="3"/>
  <c r="K43" i="3"/>
  <c r="J43" i="3"/>
  <c r="H43" i="3"/>
  <c r="D43" i="3"/>
  <c r="K42" i="3"/>
  <c r="J42" i="3"/>
  <c r="I42" i="3"/>
  <c r="H42" i="3"/>
  <c r="D42" i="3"/>
  <c r="K41" i="3"/>
  <c r="J41" i="3"/>
  <c r="I41" i="3"/>
  <c r="H41" i="3"/>
  <c r="D41" i="3"/>
  <c r="K40" i="3"/>
  <c r="J40" i="3"/>
  <c r="I40" i="3"/>
  <c r="H40" i="3"/>
  <c r="D40" i="3"/>
  <c r="K39" i="3"/>
  <c r="J39" i="3"/>
  <c r="I39" i="3"/>
  <c r="H39" i="3"/>
  <c r="D39" i="3"/>
  <c r="K38" i="3"/>
  <c r="J38" i="3"/>
  <c r="I38" i="3"/>
  <c r="H38" i="3"/>
  <c r="D38" i="3"/>
  <c r="K37" i="3"/>
  <c r="J37" i="3"/>
  <c r="H37" i="3"/>
  <c r="D37" i="3"/>
  <c r="K36" i="3"/>
  <c r="J36" i="3"/>
  <c r="I36" i="3"/>
  <c r="H36" i="3"/>
  <c r="D36" i="3"/>
  <c r="K35" i="3"/>
  <c r="J35" i="3"/>
  <c r="I35" i="3"/>
  <c r="H35" i="3"/>
  <c r="D35" i="3"/>
  <c r="K34" i="3"/>
  <c r="J34" i="3"/>
  <c r="I34" i="3"/>
  <c r="H34" i="3"/>
  <c r="D34" i="3"/>
  <c r="K33" i="3"/>
  <c r="J33" i="3"/>
  <c r="I33" i="3"/>
  <c r="H33" i="3"/>
  <c r="D33" i="3"/>
  <c r="K32" i="3"/>
  <c r="J32" i="3"/>
  <c r="H32" i="3"/>
  <c r="D32" i="3"/>
  <c r="K31" i="3"/>
  <c r="J31" i="3"/>
  <c r="H31" i="3"/>
  <c r="D31" i="3"/>
  <c r="K30" i="3"/>
  <c r="J30" i="3"/>
  <c r="I30" i="3"/>
  <c r="H30" i="3"/>
  <c r="D30" i="3"/>
  <c r="K29" i="3"/>
  <c r="J29" i="3"/>
  <c r="I29" i="3"/>
  <c r="H29" i="3"/>
  <c r="D29" i="3"/>
  <c r="K28" i="3"/>
  <c r="J28" i="3"/>
  <c r="I28" i="3"/>
  <c r="H28" i="3"/>
  <c r="D28" i="3"/>
  <c r="K27" i="3"/>
  <c r="J27" i="3"/>
  <c r="D27" i="3"/>
  <c r="K26" i="3"/>
  <c r="J26" i="3"/>
  <c r="I26" i="3"/>
  <c r="H26" i="3"/>
  <c r="D26" i="3"/>
  <c r="K25" i="3"/>
  <c r="J25" i="3"/>
  <c r="I25" i="3"/>
  <c r="H25" i="3"/>
  <c r="K24" i="3"/>
  <c r="J24" i="3"/>
  <c r="H24" i="3"/>
  <c r="D24" i="3"/>
  <c r="K23" i="3"/>
  <c r="J23" i="3"/>
  <c r="I23" i="3"/>
  <c r="H23" i="3"/>
  <c r="D23" i="3"/>
  <c r="K22" i="3"/>
  <c r="J22" i="3"/>
  <c r="I22" i="3"/>
  <c r="H22" i="3"/>
  <c r="D22" i="3"/>
  <c r="K21" i="3"/>
  <c r="J21" i="3"/>
  <c r="H21" i="3"/>
  <c r="D21" i="3"/>
  <c r="K20" i="3"/>
  <c r="J20" i="3"/>
  <c r="I20" i="3"/>
  <c r="H20" i="3"/>
  <c r="D20" i="3"/>
  <c r="K19" i="3"/>
  <c r="J19" i="3"/>
  <c r="I19" i="3"/>
  <c r="D19" i="3"/>
  <c r="K18" i="3"/>
  <c r="J18" i="3"/>
  <c r="H18" i="3"/>
  <c r="D18" i="3"/>
  <c r="K17" i="3"/>
  <c r="J17" i="3"/>
  <c r="I17" i="3"/>
  <c r="H17" i="3"/>
  <c r="D17" i="3"/>
  <c r="K16" i="3"/>
  <c r="J16" i="3"/>
  <c r="H16" i="3"/>
  <c r="D16" i="3"/>
  <c r="K15" i="3"/>
  <c r="J15" i="3"/>
  <c r="D15" i="3"/>
  <c r="K14" i="3"/>
  <c r="J14" i="3"/>
  <c r="I14" i="3"/>
  <c r="H14" i="3"/>
  <c r="K13" i="3"/>
  <c r="J13" i="3"/>
  <c r="I13" i="3"/>
  <c r="H13" i="3"/>
  <c r="D13" i="3"/>
  <c r="K12" i="3"/>
  <c r="J12" i="3"/>
  <c r="I12" i="3"/>
  <c r="K11" i="3"/>
  <c r="J11" i="3"/>
  <c r="I11" i="3"/>
  <c r="D11" i="3"/>
  <c r="K53" i="3" l="1"/>
  <c r="H53" i="3"/>
  <c r="I53" i="3"/>
  <c r="J53" i="3"/>
  <c r="D53" i="3"/>
</calcChain>
</file>

<file path=xl/sharedStrings.xml><?xml version="1.0" encoding="utf-8"?>
<sst xmlns="http://schemas.openxmlformats.org/spreadsheetml/2006/main" count="75" uniqueCount="67">
  <si>
    <t>Наименования муниципальных образований</t>
  </si>
  <si>
    <t>Число льготников  в районе</t>
  </si>
  <si>
    <t>Количество</t>
  </si>
  <si>
    <t xml:space="preserve">всего </t>
  </si>
  <si>
    <t>на 1 человека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</si>
  <si>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</si>
  <si>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</si>
  <si>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</si>
  <si>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</si>
  <si>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</si>
  <si>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</si>
  <si>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</si>
  <si>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</si>
  <si>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</si>
  <si>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</si>
  <si>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</si>
  <si>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</si>
  <si>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</si>
  <si>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</si>
  <si>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</si>
  <si>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</si>
  <si>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</si>
  <si>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</si>
  <si>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</si>
  <si>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</si>
  <si>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</si>
  <si>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</si>
  <si>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</si>
  <si>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</si>
  <si>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</si>
  <si>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</si>
  <si>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</si>
  <si>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</si>
  <si>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</si>
  <si>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</si>
  <si>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</si>
  <si>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</si>
  <si>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</si>
  <si>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</si>
  <si>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</si>
  <si>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</si>
  <si>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</si>
  <si>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</si>
  <si>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</si>
  <si>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</si>
  <si>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</si>
  <si>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</si>
  <si>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</si>
  <si>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>Отпущено по сумме (руб.)</t>
  </si>
  <si>
    <t>% рецептов, взятых на отсроченное обеспечение, к количеству выписанных</t>
  </si>
  <si>
    <t>Средняя стоимость  рецепта (руб.)</t>
  </si>
  <si>
    <t xml:space="preserve">Среднедушевое потребление (руб.) </t>
  </si>
  <si>
    <t xml:space="preserve">Количество отпущенных рецептов на 1 человека </t>
  </si>
  <si>
    <t>Приложение 2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</si>
  <si>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</si>
  <si>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</si>
  <si>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</si>
  <si>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</si>
  <si>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</si>
  <si>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1</t>
  </si>
  <si>
    <t>к письму</t>
  </si>
  <si>
    <t>Министерства здравоохоранения</t>
  </si>
  <si>
    <t xml:space="preserve">Челябинской области </t>
  </si>
  <si>
    <t>Сведения о выписке и отпуску льготных рецептов по программе обеспечения необходимыми лекарственными препаратами по состоянию на __________________________ г. 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</si>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</sst>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theme="1"/>
      <name val="Tahoma"/>
      <family val="2"/>
      <charset val="204"/>
    </font>
    <font>
      <b/>
      <sz val="8"/>
      <color indexed="9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0" fillId="0" borderId="0" xfId="0" applyFont="1"/>
    <xf numFmtId="3" fontId="0" fillId="0" borderId="0" xfId="0" applyNumberFormat="1" applyFont="1"/>
    <xf numFmtId="4" fontId="0" fillId="0" borderId="0" xfId="0" applyNumberFormat="1" applyFont="1"/>
    <xf numFmtId="164" fontId="0" fillId="0" borderId="0" xfId="0" applyNumberFormat="1" applyFont="1"/>
    <xf numFmtId="3" fontId="0" fillId="0" borderId="0" xfId="0" applyNumberFormat="1" applyFont="1" applyFill="1"/>
    <xf numFmtId="0" fontId="1" fillId="0" borderId="0" xfId="0" applyFont="1" applyFill="1" applyBorder="1" applyAlignment="1">
      <alignment horizontal="justify" wrapText="1"/>
    </xf>
    <xf numFmtId="0" fontId="2" fillId="0" borderId="1" xfId="0" applyFont="1" applyBorder="1"/>
    <xf numFmtId="0" fontId="2" fillId="4" borderId="1" xfId="0" applyFont="1" applyFill="1" applyBorder="1"/>
    <xf numFmtId="0" fontId="3" fillId="5" borderId="3" xfId="0" applyFont="1" applyFill="1" applyBorder="1" applyAlignment="1">
      <alignment horizontal="right"/>
    </xf>
    <xf numFmtId="4" fontId="0" fillId="0" borderId="0" xfId="0" applyNumberFormat="1" applyFont="1" applyFill="1"/>
    <xf numFmtId="0" fontId="5" fillId="0" borderId="1" xfId="0" applyFont="1" applyBorder="1" applyAlignment="1">
      <alignment horizontal="justify" wrapText="1"/>
    </xf>
    <xf numFmtId="3" fontId="5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wrapText="1"/>
    </xf>
    <xf numFmtId="3" fontId="5" fillId="3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justify" wrapText="1"/>
    </xf>
    <xf numFmtId="164" fontId="5" fillId="0" borderId="1" xfId="0" applyNumberFormat="1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7" fillId="3" borderId="0" xfId="1" applyFont="1" applyFill="1" applyAlignment="1">
      <alignment horizontal="right" vertical="center"/>
    </xf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5" fillId="3" borderId="0" xfId="1" applyFont="1" applyFill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B100"/>
  <sheetViews>
    <sheetView tabSelected="1" workbookViewId="0">
      <selection activeCell="G52" sqref="G52"/>
    </sheetView>
  </sheetViews>
  <sheetFormatPr defaultRowHeight="15" x14ac:dyDescent="0.25"/>
  <cols>
    <col min="1" max="1" width="45.5703125" style="1" customWidth="1"/>
    <col min="2" max="2" width="18.28515625" style="5" customWidth="1"/>
    <col min="3" max="3" width="8.42578125" style="5" customWidth="1"/>
    <col min="4" max="4" width="14.42578125" style="3" customWidth="1"/>
    <col min="5" max="6" width="14" style="5" customWidth="1"/>
    <col min="7" max="7" width="27.85546875" style="2" customWidth="1"/>
    <col min="8" max="8" width="24.85546875" style="4" customWidth="1"/>
    <col min="9" max="9" width="14.42578125" style="3" customWidth="1"/>
    <col min="10" max="10" width="16.28515625" style="3" customWidth="1"/>
    <col min="11" max="11" width="19.85546875" style="3" customWidth="1"/>
    <col min="12" max="12" width="9.140625" style="1"/>
    <col min="13" max="14" width="0" style="1" hidden="1" customWidth="1"/>
    <col min="15" max="16384" width="9.140625" style="1"/>
  </cols>
  <sheetData>
    <row r="1" spans="1:54" s="23" customFormat="1" ht="16.5" x14ac:dyDescent="0.25">
      <c r="A1" s="25"/>
      <c r="B1" s="26"/>
      <c r="C1" s="26"/>
      <c r="D1" s="26"/>
      <c r="E1" s="26"/>
      <c r="F1" s="26"/>
      <c r="G1" s="26"/>
      <c r="H1" s="26"/>
      <c r="I1" s="26"/>
      <c r="J1" s="20"/>
      <c r="K1" s="21" t="s">
        <v>59</v>
      </c>
      <c r="L1" s="21"/>
      <c r="M1" s="22" t="s">
        <v>53</v>
      </c>
      <c r="N1" s="22" t="s">
        <v>53</v>
      </c>
      <c r="O1" s="26"/>
      <c r="P1" s="26"/>
      <c r="Q1" s="26"/>
      <c r="R1" s="26"/>
      <c r="S1" s="26"/>
      <c r="T1" s="26"/>
      <c r="U1" s="26"/>
      <c r="V1" s="26"/>
      <c r="W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</row>
    <row r="2" spans="1:54" s="23" customFormat="1" ht="16.5" x14ac:dyDescent="0.25">
      <c r="A2" s="25"/>
      <c r="B2" s="26"/>
      <c r="C2" s="26"/>
      <c r="D2" s="26"/>
      <c r="E2" s="26"/>
      <c r="F2" s="26"/>
      <c r="G2" s="26"/>
      <c r="H2" s="26"/>
      <c r="I2" s="26"/>
      <c r="J2" s="20"/>
      <c r="K2" s="21" t="s">
        <v>60</v>
      </c>
      <c r="L2" s="21"/>
      <c r="M2" s="22" t="s">
        <v>54</v>
      </c>
      <c r="N2" s="22" t="s">
        <v>54</v>
      </c>
      <c r="O2" s="26"/>
      <c r="P2" s="26"/>
      <c r="Q2" s="26"/>
      <c r="R2" s="26"/>
      <c r="S2" s="26"/>
      <c r="T2" s="26"/>
      <c r="U2" s="26"/>
      <c r="V2" s="26"/>
      <c r="W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</row>
    <row r="3" spans="1:54" s="23" customFormat="1" ht="16.5" x14ac:dyDescent="0.25">
      <c r="A3" s="25"/>
      <c r="B3" s="26"/>
      <c r="C3" s="26"/>
      <c r="D3" s="26"/>
      <c r="E3" s="26"/>
      <c r="F3" s="26"/>
      <c r="G3" s="26"/>
      <c r="H3" s="26"/>
      <c r="I3" s="26"/>
      <c r="J3" s="20"/>
      <c r="K3" s="21" t="s">
        <v>61</v>
      </c>
      <c r="L3" s="21"/>
      <c r="M3" s="22" t="s">
        <v>55</v>
      </c>
      <c r="N3" s="22" t="s">
        <v>55</v>
      </c>
      <c r="O3" s="26"/>
      <c r="P3" s="26"/>
      <c r="Q3" s="26"/>
      <c r="R3" s="26"/>
      <c r="S3" s="26"/>
      <c r="T3" s="26"/>
      <c r="U3" s="26"/>
      <c r="V3" s="26"/>
      <c r="W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</row>
    <row r="4" spans="1:54" s="23" customFormat="1" ht="16.5" x14ac:dyDescent="0.25">
      <c r="A4" s="25"/>
      <c r="B4" s="26"/>
      <c r="C4" s="26"/>
      <c r="D4" s="26"/>
      <c r="E4" s="26"/>
      <c r="F4" s="26"/>
      <c r="G4" s="26"/>
      <c r="H4" s="26"/>
      <c r="I4" s="26"/>
      <c r="J4" s="20"/>
      <c r="K4" s="21" t="s">
        <v>62</v>
      </c>
      <c r="L4" s="21"/>
      <c r="M4" s="22" t="s">
        <v>56</v>
      </c>
      <c r="N4" s="22" t="s">
        <v>56</v>
      </c>
      <c r="O4" s="26"/>
      <c r="P4" s="26"/>
      <c r="Q4" s="26"/>
      <c r="R4" s="26"/>
      <c r="S4" s="26"/>
      <c r="T4" s="26"/>
      <c r="U4" s="26"/>
      <c r="V4" s="26"/>
      <c r="W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</row>
    <row r="5" spans="1:54" s="23" customFormat="1" ht="16.5" x14ac:dyDescent="0.25">
      <c r="A5" s="25"/>
      <c r="B5" s="26"/>
      <c r="C5" s="26"/>
      <c r="D5" s="26"/>
      <c r="E5" s="26"/>
      <c r="F5" s="26"/>
      <c r="G5" s="26"/>
      <c r="H5" s="26"/>
      <c r="I5" s="26"/>
      <c r="J5" s="20"/>
      <c r="K5" s="27" t="s">
        <v>57</v>
      </c>
      <c r="L5" s="21"/>
      <c r="M5" s="22" t="s">
        <v>57</v>
      </c>
      <c r="N5" s="22" t="s">
        <v>57</v>
      </c>
      <c r="O5" s="26"/>
      <c r="P5" s="26"/>
      <c r="Q5" s="26"/>
      <c r="R5" s="26"/>
      <c r="S5" s="26"/>
      <c r="T5" s="26"/>
      <c r="U5" s="26"/>
      <c r="V5" s="26"/>
      <c r="W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</row>
    <row r="6" spans="1:54" s="23" customFormat="1" ht="16.5" x14ac:dyDescent="0.25">
      <c r="A6" s="25"/>
      <c r="B6" s="26"/>
      <c r="C6" s="26"/>
      <c r="D6" s="26"/>
      <c r="E6" s="26"/>
      <c r="F6" s="26"/>
      <c r="G6" s="26"/>
      <c r="H6" s="26"/>
      <c r="I6" s="26"/>
      <c r="J6" s="20"/>
      <c r="K6" s="27" t="s">
        <v>58</v>
      </c>
      <c r="L6" s="21"/>
      <c r="M6" s="22" t="s">
        <v>58</v>
      </c>
      <c r="N6" s="22" t="s">
        <v>58</v>
      </c>
      <c r="O6" s="26"/>
      <c r="P6" s="26"/>
      <c r="Q6" s="26"/>
      <c r="R6" s="26"/>
      <c r="S6" s="26"/>
      <c r="T6" s="26"/>
      <c r="U6" s="26"/>
      <c r="V6" s="26"/>
      <c r="W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</row>
    <row r="7" spans="1:54" ht="27" customHeight="1" x14ac:dyDescent="0.25">
      <c r="A7" s="28" t="s">
        <v>63</v>
      </c>
      <c r="B7" s="28"/>
      <c r="C7" s="28"/>
      <c r="D7" s="28"/>
      <c r="E7" s="28"/>
      <c r="F7" s="28"/>
      <c r="G7" s="28"/>
      <c r="H7" s="28"/>
      <c r="I7" s="28"/>
      <c r="J7" s="28"/>
      <c r="K7" s="28"/>
      <c r="M7" s="7">
        <v>19</v>
      </c>
      <c r="N7" s="7">
        <v>0</v>
      </c>
    </row>
    <row r="8" spans="1:54" ht="13.5" customHeight="1" x14ac:dyDescent="0.25">
      <c r="A8" s="29" t="s">
        <v>0</v>
      </c>
      <c r="B8" s="30" t="s">
        <v>1</v>
      </c>
      <c r="C8" s="31" t="s">
        <v>2</v>
      </c>
      <c r="D8" s="31"/>
      <c r="E8" s="31"/>
      <c r="F8" s="30" t="s">
        <v>48</v>
      </c>
      <c r="G8" s="33" t="s">
        <v>66</v>
      </c>
      <c r="H8" s="36" t="s">
        <v>49</v>
      </c>
      <c r="I8" s="32" t="s">
        <v>50</v>
      </c>
      <c r="J8" s="32" t="s">
        <v>51</v>
      </c>
      <c r="K8" s="32" t="s">
        <v>52</v>
      </c>
      <c r="M8" s="8">
        <v>35</v>
      </c>
      <c r="N8" s="8">
        <v>1</v>
      </c>
    </row>
    <row r="9" spans="1:54" ht="33.75" customHeight="1" x14ac:dyDescent="0.25">
      <c r="A9" s="29"/>
      <c r="B9" s="30"/>
      <c r="C9" s="31" t="s">
        <v>64</v>
      </c>
      <c r="D9" s="31"/>
      <c r="E9" s="30" t="s">
        <v>65</v>
      </c>
      <c r="F9" s="30"/>
      <c r="G9" s="34"/>
      <c r="H9" s="37"/>
      <c r="I9" s="32"/>
      <c r="J9" s="32"/>
      <c r="K9" s="32"/>
      <c r="M9" s="7">
        <v>53</v>
      </c>
      <c r="N9" s="7">
        <v>0</v>
      </c>
    </row>
    <row r="10" spans="1:54" ht="20.25" customHeight="1" x14ac:dyDescent="0.25">
      <c r="A10" s="29"/>
      <c r="B10" s="30"/>
      <c r="C10" s="18" t="s">
        <v>3</v>
      </c>
      <c r="D10" s="19" t="s">
        <v>4</v>
      </c>
      <c r="E10" s="30"/>
      <c r="F10" s="30"/>
      <c r="G10" s="35"/>
      <c r="H10" s="35"/>
      <c r="I10" s="32"/>
      <c r="J10" s="32"/>
      <c r="K10" s="32"/>
      <c r="M10" s="8">
        <v>10</v>
      </c>
      <c r="N10" s="8">
        <v>0</v>
      </c>
    </row>
    <row r="11" spans="1:54" ht="15" customHeight="1" x14ac:dyDescent="0.25">
      <c r="A11" s="11" t="s">
        <v>5</v>
      </c>
      <c r="B11" s="12">
        <v>1098</v>
      </c>
      <c r="C11" s="12">
        <f>E11+3</f>
        <v>1690</v>
      </c>
      <c r="D11" s="13">
        <f t="shared" ref="D11:D53" si="0">C11/B11</f>
        <v>1.5391621129326047</v>
      </c>
      <c r="E11" s="14">
        <f>864+823</f>
        <v>1687</v>
      </c>
      <c r="F11" s="12">
        <f>1160398.86+1033041.74</f>
        <v>2193440.6</v>
      </c>
      <c r="G11" s="12">
        <v>4</v>
      </c>
      <c r="H11" s="13">
        <f t="shared" ref="H11:H53" si="1">G11/C11*100</f>
        <v>0.23668639053254439</v>
      </c>
      <c r="I11" s="13">
        <f>F11/E11</f>
        <v>1300.2018968583284</v>
      </c>
      <c r="J11" s="13">
        <f t="shared" ref="J11:J53" si="2">F11/B11</f>
        <v>1997.669034608379</v>
      </c>
      <c r="K11" s="13">
        <f t="shared" ref="K11:K53" si="3">E11/B11</f>
        <v>1.5364298724954462</v>
      </c>
      <c r="M11" s="8">
        <v>1</v>
      </c>
      <c r="N11" s="8">
        <v>0</v>
      </c>
    </row>
    <row r="12" spans="1:54" ht="15" customHeight="1" x14ac:dyDescent="0.25">
      <c r="A12" s="11" t="s">
        <v>6</v>
      </c>
      <c r="B12" s="12">
        <v>639</v>
      </c>
      <c r="C12" s="12">
        <f t="shared" ref="C12:C52" si="4">E12+3</f>
        <v>875</v>
      </c>
      <c r="D12" s="13">
        <f>C12/B12</f>
        <v>1.3693270735524257</v>
      </c>
      <c r="E12" s="14">
        <v>872</v>
      </c>
      <c r="F12" s="12">
        <v>1185628.1299999999</v>
      </c>
      <c r="G12" s="12">
        <v>0</v>
      </c>
      <c r="H12" s="13">
        <f t="shared" si="1"/>
        <v>0</v>
      </c>
      <c r="I12" s="13">
        <f t="shared" ref="I12:I53" si="5">F12/E12</f>
        <v>1359.6652866972477</v>
      </c>
      <c r="J12" s="13">
        <f t="shared" si="2"/>
        <v>1855.4430829420969</v>
      </c>
      <c r="K12" s="13">
        <f t="shared" si="3"/>
        <v>1.3646322378716744</v>
      </c>
      <c r="M12" s="7">
        <v>11</v>
      </c>
      <c r="N12" s="7">
        <v>0</v>
      </c>
    </row>
    <row r="13" spans="1:54" ht="15" customHeight="1" x14ac:dyDescent="0.25">
      <c r="A13" s="11" t="s">
        <v>7</v>
      </c>
      <c r="B13" s="12">
        <v>985</v>
      </c>
      <c r="C13" s="12">
        <f t="shared" si="4"/>
        <v>1273</v>
      </c>
      <c r="D13" s="13">
        <f t="shared" si="0"/>
        <v>1.2923857868020305</v>
      </c>
      <c r="E13" s="14">
        <v>1270</v>
      </c>
      <c r="F13" s="12">
        <v>1798531.96</v>
      </c>
      <c r="G13" s="12">
        <v>2</v>
      </c>
      <c r="H13" s="13">
        <f>G13/C13*100</f>
        <v>0.15710919088766695</v>
      </c>
      <c r="I13" s="13">
        <f>F13/E13</f>
        <v>1416.1668976377953</v>
      </c>
      <c r="J13" s="13">
        <f t="shared" si="2"/>
        <v>1825.920771573604</v>
      </c>
      <c r="K13" s="13">
        <f t="shared" si="3"/>
        <v>1.2893401015228427</v>
      </c>
      <c r="M13" s="8">
        <v>9</v>
      </c>
      <c r="N13" s="8">
        <v>0</v>
      </c>
    </row>
    <row r="14" spans="1:54" ht="15" customHeight="1" x14ac:dyDescent="0.25">
      <c r="A14" s="11" t="s">
        <v>8</v>
      </c>
      <c r="B14" s="12">
        <v>2189</v>
      </c>
      <c r="C14" s="12">
        <f t="shared" si="4"/>
        <v>3115</v>
      </c>
      <c r="D14" s="13">
        <f t="shared" si="0"/>
        <v>1.4230242119689356</v>
      </c>
      <c r="E14" s="14">
        <v>3112</v>
      </c>
      <c r="F14" s="12">
        <v>4556085.62</v>
      </c>
      <c r="G14" s="12">
        <v>2</v>
      </c>
      <c r="H14" s="13">
        <f t="shared" si="1"/>
        <v>6.4205457463884424E-2</v>
      </c>
      <c r="I14" s="13">
        <f t="shared" si="5"/>
        <v>1464.03779562982</v>
      </c>
      <c r="J14" s="13">
        <f t="shared" si="2"/>
        <v>2081.3547830059388</v>
      </c>
      <c r="K14" s="13">
        <f t="shared" si="3"/>
        <v>1.4216537231612609</v>
      </c>
      <c r="M14" s="7">
        <v>97</v>
      </c>
      <c r="N14" s="7">
        <v>0</v>
      </c>
    </row>
    <row r="15" spans="1:54" ht="15" customHeight="1" x14ac:dyDescent="0.25">
      <c r="A15" s="11" t="s">
        <v>9</v>
      </c>
      <c r="B15" s="12">
        <v>212</v>
      </c>
      <c r="C15" s="12">
        <f t="shared" si="4"/>
        <v>456</v>
      </c>
      <c r="D15" s="13">
        <f t="shared" si="0"/>
        <v>2.1509433962264151</v>
      </c>
      <c r="E15" s="14">
        <v>453</v>
      </c>
      <c r="F15" s="12">
        <v>563689.68000000005</v>
      </c>
      <c r="G15" s="12">
        <v>0</v>
      </c>
      <c r="H15" s="13">
        <f t="shared" si="1"/>
        <v>0</v>
      </c>
      <c r="I15" s="13">
        <f t="shared" si="5"/>
        <v>1244.3480794701989</v>
      </c>
      <c r="J15" s="13">
        <f t="shared" si="2"/>
        <v>2658.9135849056606</v>
      </c>
      <c r="K15" s="13">
        <f t="shared" si="3"/>
        <v>2.1367924528301887</v>
      </c>
      <c r="M15" s="8">
        <v>19</v>
      </c>
      <c r="N15" s="8">
        <v>0</v>
      </c>
      <c r="R15" s="17"/>
    </row>
    <row r="16" spans="1:54" ht="15" customHeight="1" x14ac:dyDescent="0.25">
      <c r="A16" s="11" t="s">
        <v>10</v>
      </c>
      <c r="B16" s="12">
        <v>791</v>
      </c>
      <c r="C16" s="12">
        <f t="shared" si="4"/>
        <v>877</v>
      </c>
      <c r="D16" s="13">
        <f t="shared" si="0"/>
        <v>1.1087231352718079</v>
      </c>
      <c r="E16" s="14">
        <f>829+45</f>
        <v>874</v>
      </c>
      <c r="F16" s="12">
        <f>929543.04+87657.2</f>
        <v>1017200.24</v>
      </c>
      <c r="G16" s="12">
        <v>0</v>
      </c>
      <c r="H16" s="13">
        <f t="shared" si="1"/>
        <v>0</v>
      </c>
      <c r="I16" s="13">
        <f>F16/E16</f>
        <v>1163.8446681922196</v>
      </c>
      <c r="J16" s="13">
        <f t="shared" si="2"/>
        <v>1285.9674336283185</v>
      </c>
      <c r="K16" s="13">
        <f t="shared" si="3"/>
        <v>1.1049304677623262</v>
      </c>
      <c r="M16" s="7">
        <v>17</v>
      </c>
      <c r="N16" s="7">
        <v>4</v>
      </c>
    </row>
    <row r="17" spans="1:14" ht="15" customHeight="1" x14ac:dyDescent="0.25">
      <c r="A17" s="15" t="s">
        <v>11</v>
      </c>
      <c r="B17" s="12">
        <v>731</v>
      </c>
      <c r="C17" s="12">
        <f t="shared" si="4"/>
        <v>1512</v>
      </c>
      <c r="D17" s="13">
        <f t="shared" si="0"/>
        <v>2.0683994528043774</v>
      </c>
      <c r="E17" s="14">
        <f>998+511</f>
        <v>1509</v>
      </c>
      <c r="F17" s="12">
        <f>1041687.05+255728.45</f>
        <v>1297415.5</v>
      </c>
      <c r="G17" s="12">
        <v>0</v>
      </c>
      <c r="H17" s="13">
        <f t="shared" si="1"/>
        <v>0</v>
      </c>
      <c r="I17" s="13">
        <f t="shared" si="5"/>
        <v>859.78495692511592</v>
      </c>
      <c r="J17" s="13">
        <f t="shared" si="2"/>
        <v>1774.8502051983585</v>
      </c>
      <c r="K17" s="13">
        <f t="shared" si="3"/>
        <v>2.0642954856361149</v>
      </c>
      <c r="M17" s="8">
        <v>26</v>
      </c>
      <c r="N17" s="8">
        <v>0</v>
      </c>
    </row>
    <row r="18" spans="1:14" ht="15" customHeight="1" x14ac:dyDescent="0.25">
      <c r="A18" s="11" t="s">
        <v>12</v>
      </c>
      <c r="B18" s="12">
        <v>529</v>
      </c>
      <c r="C18" s="12">
        <f t="shared" si="4"/>
        <v>651</v>
      </c>
      <c r="D18" s="13">
        <f t="shared" si="0"/>
        <v>1.2306238185255198</v>
      </c>
      <c r="E18" s="14">
        <f>346+302</f>
        <v>648</v>
      </c>
      <c r="F18" s="12">
        <f>606273.76+378997.85</f>
        <v>985271.61</v>
      </c>
      <c r="G18" s="12">
        <v>0</v>
      </c>
      <c r="H18" s="13">
        <f t="shared" si="1"/>
        <v>0</v>
      </c>
      <c r="I18" s="13">
        <f t="shared" si="5"/>
        <v>1520.4808796296295</v>
      </c>
      <c r="J18" s="13">
        <f t="shared" si="2"/>
        <v>1862.5172211720226</v>
      </c>
      <c r="K18" s="13">
        <f t="shared" si="3"/>
        <v>1.2249527410207939</v>
      </c>
      <c r="M18" s="7">
        <v>15</v>
      </c>
      <c r="N18" s="7">
        <v>0</v>
      </c>
    </row>
    <row r="19" spans="1:14" ht="15" customHeight="1" x14ac:dyDescent="0.25">
      <c r="A19" s="11" t="s">
        <v>13</v>
      </c>
      <c r="B19" s="12">
        <v>2818</v>
      </c>
      <c r="C19" s="12">
        <f t="shared" si="4"/>
        <v>2187</v>
      </c>
      <c r="D19" s="13">
        <f t="shared" si="0"/>
        <v>0.77608232789212206</v>
      </c>
      <c r="E19" s="14">
        <v>2184</v>
      </c>
      <c r="F19" s="12">
        <v>6085262.2800000003</v>
      </c>
      <c r="G19" s="12">
        <v>1</v>
      </c>
      <c r="H19" s="13">
        <f t="shared" si="1"/>
        <v>4.5724737082761771E-2</v>
      </c>
      <c r="I19" s="13">
        <f t="shared" si="5"/>
        <v>2786.2922527472529</v>
      </c>
      <c r="J19" s="13">
        <f t="shared" si="2"/>
        <v>2159.4259332860183</v>
      </c>
      <c r="K19" s="13">
        <f t="shared" si="3"/>
        <v>0.77501774308019877</v>
      </c>
      <c r="M19" s="8">
        <v>16</v>
      </c>
      <c r="N19" s="8">
        <v>0</v>
      </c>
    </row>
    <row r="20" spans="1:14" ht="15" customHeight="1" x14ac:dyDescent="0.25">
      <c r="A20" s="11" t="s">
        <v>14</v>
      </c>
      <c r="B20" s="12">
        <v>1068</v>
      </c>
      <c r="C20" s="12">
        <f t="shared" si="4"/>
        <v>1207</v>
      </c>
      <c r="D20" s="13">
        <f t="shared" si="0"/>
        <v>1.1301498127340823</v>
      </c>
      <c r="E20" s="14">
        <v>1204</v>
      </c>
      <c r="F20" s="12">
        <v>1781510.68</v>
      </c>
      <c r="G20" s="12">
        <v>0</v>
      </c>
      <c r="H20" s="13">
        <f t="shared" si="1"/>
        <v>0</v>
      </c>
      <c r="I20" s="13">
        <f t="shared" si="5"/>
        <v>1479.6600332225912</v>
      </c>
      <c r="J20" s="13">
        <f t="shared" si="2"/>
        <v>1668.0811610486892</v>
      </c>
      <c r="K20" s="13">
        <f t="shared" si="3"/>
        <v>1.1273408239700375</v>
      </c>
      <c r="M20" s="7">
        <v>140</v>
      </c>
      <c r="N20" s="7">
        <v>0</v>
      </c>
    </row>
    <row r="21" spans="1:14" ht="15" customHeight="1" x14ac:dyDescent="0.25">
      <c r="A21" s="11" t="s">
        <v>15</v>
      </c>
      <c r="B21" s="12">
        <v>898</v>
      </c>
      <c r="C21" s="12">
        <f t="shared" si="4"/>
        <v>759</v>
      </c>
      <c r="D21" s="13">
        <f t="shared" si="0"/>
        <v>0.84521158129175944</v>
      </c>
      <c r="E21" s="14">
        <v>756</v>
      </c>
      <c r="F21" s="12">
        <v>1657147.37</v>
      </c>
      <c r="G21" s="12">
        <v>6</v>
      </c>
      <c r="H21" s="13">
        <f t="shared" si="1"/>
        <v>0.79051383399209485</v>
      </c>
      <c r="I21" s="13">
        <f t="shared" si="5"/>
        <v>2191.993875661376</v>
      </c>
      <c r="J21" s="13">
        <f t="shared" si="2"/>
        <v>1845.3756904231627</v>
      </c>
      <c r="K21" s="13">
        <f t="shared" si="3"/>
        <v>0.84187082405345215</v>
      </c>
      <c r="M21" s="8">
        <v>3</v>
      </c>
      <c r="N21" s="8">
        <v>0</v>
      </c>
    </row>
    <row r="22" spans="1:14" ht="15" customHeight="1" x14ac:dyDescent="0.25">
      <c r="A22" s="11" t="s">
        <v>16</v>
      </c>
      <c r="B22" s="12">
        <v>7729</v>
      </c>
      <c r="C22" s="12">
        <f t="shared" si="4"/>
        <v>7900</v>
      </c>
      <c r="D22" s="13">
        <f t="shared" si="0"/>
        <v>1.0221244662957691</v>
      </c>
      <c r="E22" s="14">
        <v>7897</v>
      </c>
      <c r="F22" s="12">
        <v>15110828.960000001</v>
      </c>
      <c r="G22" s="12">
        <v>13</v>
      </c>
      <c r="H22" s="13">
        <f t="shared" si="1"/>
        <v>0.16455696202531644</v>
      </c>
      <c r="I22" s="13">
        <f t="shared" si="5"/>
        <v>1913.4898011903256</v>
      </c>
      <c r="J22" s="13">
        <f t="shared" si="2"/>
        <v>1955.0820235476776</v>
      </c>
      <c r="K22" s="13">
        <f t="shared" si="3"/>
        <v>1.0217363177642644</v>
      </c>
      <c r="M22" s="7">
        <v>1</v>
      </c>
      <c r="N22" s="7">
        <v>0</v>
      </c>
    </row>
    <row r="23" spans="1:14" ht="15" customHeight="1" x14ac:dyDescent="0.25">
      <c r="A23" s="15" t="s">
        <v>17</v>
      </c>
      <c r="B23" s="12">
        <v>3232</v>
      </c>
      <c r="C23" s="12">
        <f t="shared" si="4"/>
        <v>4482</v>
      </c>
      <c r="D23" s="13">
        <f t="shared" si="0"/>
        <v>1.3867574257425743</v>
      </c>
      <c r="E23" s="14">
        <v>4479</v>
      </c>
      <c r="F23" s="12">
        <v>7472688.9900000002</v>
      </c>
      <c r="G23" s="12">
        <v>6</v>
      </c>
      <c r="H23" s="13">
        <f t="shared" si="1"/>
        <v>0.13386880856760375</v>
      </c>
      <c r="I23" s="13">
        <f t="shared" si="5"/>
        <v>1668.3833422638982</v>
      </c>
      <c r="J23" s="13">
        <f t="shared" si="2"/>
        <v>2312.0943657178218</v>
      </c>
      <c r="K23" s="13">
        <f t="shared" si="3"/>
        <v>1.3858292079207921</v>
      </c>
      <c r="M23" s="8">
        <v>1</v>
      </c>
      <c r="N23" s="8">
        <v>0</v>
      </c>
    </row>
    <row r="24" spans="1:14" ht="15" customHeight="1" x14ac:dyDescent="0.25">
      <c r="A24" s="15" t="s">
        <v>18</v>
      </c>
      <c r="B24" s="12">
        <v>493</v>
      </c>
      <c r="C24" s="12">
        <f t="shared" si="4"/>
        <v>1054</v>
      </c>
      <c r="D24" s="13">
        <f t="shared" si="0"/>
        <v>2.1379310344827585</v>
      </c>
      <c r="E24" s="14">
        <v>1051</v>
      </c>
      <c r="F24" s="12">
        <v>996120.95</v>
      </c>
      <c r="G24" s="12">
        <v>0</v>
      </c>
      <c r="H24" s="13">
        <f t="shared" si="1"/>
        <v>0</v>
      </c>
      <c r="I24" s="13">
        <f>F24/E24</f>
        <v>947.78396764985723</v>
      </c>
      <c r="J24" s="13">
        <f t="shared" si="2"/>
        <v>2020.5293103448275</v>
      </c>
      <c r="K24" s="13">
        <f t="shared" si="3"/>
        <v>2.1318458417849899</v>
      </c>
      <c r="M24" s="7">
        <v>44</v>
      </c>
      <c r="N24" s="7">
        <v>0</v>
      </c>
    </row>
    <row r="25" spans="1:14" ht="15" customHeight="1" x14ac:dyDescent="0.25">
      <c r="A25" s="15" t="s">
        <v>19</v>
      </c>
      <c r="B25" s="14">
        <v>1595</v>
      </c>
      <c r="C25" s="12">
        <f t="shared" si="4"/>
        <v>1548</v>
      </c>
      <c r="D25" s="13">
        <f t="shared" si="0"/>
        <v>0.97053291536050157</v>
      </c>
      <c r="E25" s="14">
        <f>1281+264</f>
        <v>1545</v>
      </c>
      <c r="F25" s="12">
        <f>1518274.41+397526.8</f>
        <v>1915801.21</v>
      </c>
      <c r="G25" s="12">
        <v>0</v>
      </c>
      <c r="H25" s="13">
        <f t="shared" si="1"/>
        <v>0</v>
      </c>
      <c r="I25" s="13">
        <f t="shared" si="5"/>
        <v>1240.0007831715211</v>
      </c>
      <c r="J25" s="13">
        <f t="shared" si="2"/>
        <v>1201.1292852664576</v>
      </c>
      <c r="K25" s="13">
        <f t="shared" si="3"/>
        <v>0.96865203761755481</v>
      </c>
      <c r="M25" s="8">
        <v>2</v>
      </c>
      <c r="N25" s="8">
        <v>0</v>
      </c>
    </row>
    <row r="26" spans="1:14" ht="15" customHeight="1" x14ac:dyDescent="0.25">
      <c r="A26" s="11" t="s">
        <v>20</v>
      </c>
      <c r="B26" s="12">
        <v>1341</v>
      </c>
      <c r="C26" s="12">
        <f t="shared" si="4"/>
        <v>2598</v>
      </c>
      <c r="D26" s="13">
        <f t="shared" si="0"/>
        <v>1.9373601789709172</v>
      </c>
      <c r="E26" s="14">
        <v>2595</v>
      </c>
      <c r="F26" s="12">
        <v>3026277.88</v>
      </c>
      <c r="G26" s="12">
        <v>0</v>
      </c>
      <c r="H26" s="13">
        <f t="shared" si="1"/>
        <v>0</v>
      </c>
      <c r="I26" s="13">
        <f t="shared" si="5"/>
        <v>1166.1957148362235</v>
      </c>
      <c r="J26" s="13">
        <f t="shared" si="2"/>
        <v>2256.7321998508573</v>
      </c>
      <c r="K26" s="13">
        <f t="shared" si="3"/>
        <v>1.9351230425055927</v>
      </c>
      <c r="M26" s="7">
        <v>1</v>
      </c>
      <c r="N26" s="7">
        <v>0</v>
      </c>
    </row>
    <row r="27" spans="1:14" ht="15" customHeight="1" x14ac:dyDescent="0.25">
      <c r="A27" s="11" t="s">
        <v>21</v>
      </c>
      <c r="B27" s="12">
        <v>465</v>
      </c>
      <c r="C27" s="12">
        <f t="shared" si="4"/>
        <v>421</v>
      </c>
      <c r="D27" s="13">
        <f t="shared" si="0"/>
        <v>0.90537634408602152</v>
      </c>
      <c r="E27" s="14">
        <v>418</v>
      </c>
      <c r="F27" s="12">
        <v>649673.89</v>
      </c>
      <c r="G27" s="12">
        <v>0</v>
      </c>
      <c r="H27" s="13">
        <v>0</v>
      </c>
      <c r="I27" s="13">
        <f t="shared" si="5"/>
        <v>1554.2437559808614</v>
      </c>
      <c r="J27" s="13">
        <f t="shared" si="2"/>
        <v>1397.1481505376344</v>
      </c>
      <c r="K27" s="13">
        <f t="shared" si="3"/>
        <v>0.8989247311827957</v>
      </c>
      <c r="M27" s="8">
        <v>11</v>
      </c>
      <c r="N27" s="8">
        <v>0</v>
      </c>
    </row>
    <row r="28" spans="1:14" ht="15" customHeight="1" x14ac:dyDescent="0.25">
      <c r="A28" s="11" t="s">
        <v>22</v>
      </c>
      <c r="B28" s="12">
        <v>25290</v>
      </c>
      <c r="C28" s="12">
        <f t="shared" si="4"/>
        <v>33396</v>
      </c>
      <c r="D28" s="13">
        <f t="shared" si="0"/>
        <v>1.3205219454329775</v>
      </c>
      <c r="E28" s="14">
        <v>33393</v>
      </c>
      <c r="F28" s="12">
        <v>47396403.869999997</v>
      </c>
      <c r="G28" s="12">
        <v>10</v>
      </c>
      <c r="H28" s="16">
        <f t="shared" si="1"/>
        <v>2.99437058330339E-2</v>
      </c>
      <c r="I28" s="13">
        <f t="shared" si="5"/>
        <v>1419.3514769562482</v>
      </c>
      <c r="J28" s="13">
        <f t="shared" si="2"/>
        <v>1874.1164045077105</v>
      </c>
      <c r="K28" s="13">
        <f t="shared" si="3"/>
        <v>1.3204033214709372</v>
      </c>
      <c r="M28" s="7">
        <v>7</v>
      </c>
      <c r="N28" s="7">
        <v>0</v>
      </c>
    </row>
    <row r="29" spans="1:14" ht="15" customHeight="1" x14ac:dyDescent="0.25">
      <c r="A29" s="11" t="s">
        <v>23</v>
      </c>
      <c r="B29" s="12">
        <v>784</v>
      </c>
      <c r="C29" s="12">
        <f t="shared" si="4"/>
        <v>898</v>
      </c>
      <c r="D29" s="13">
        <f t="shared" si="0"/>
        <v>1.1454081632653061</v>
      </c>
      <c r="E29" s="14">
        <v>895</v>
      </c>
      <c r="F29" s="12">
        <v>2186862.67</v>
      </c>
      <c r="G29" s="12">
        <v>0</v>
      </c>
      <c r="H29" s="13">
        <f t="shared" si="1"/>
        <v>0</v>
      </c>
      <c r="I29" s="13">
        <f t="shared" si="5"/>
        <v>2443.4219776536311</v>
      </c>
      <c r="J29" s="13">
        <f t="shared" si="2"/>
        <v>2789.365650510204</v>
      </c>
      <c r="K29" s="13">
        <f t="shared" si="3"/>
        <v>1.1415816326530612</v>
      </c>
      <c r="M29" s="8">
        <v>34</v>
      </c>
      <c r="N29" s="8">
        <v>0</v>
      </c>
    </row>
    <row r="30" spans="1:14" ht="15" customHeight="1" x14ac:dyDescent="0.25">
      <c r="A30" s="11" t="s">
        <v>24</v>
      </c>
      <c r="B30" s="12">
        <v>644</v>
      </c>
      <c r="C30" s="12">
        <f t="shared" si="4"/>
        <v>680</v>
      </c>
      <c r="D30" s="13">
        <f t="shared" si="0"/>
        <v>1.0559006211180124</v>
      </c>
      <c r="E30" s="14">
        <v>677</v>
      </c>
      <c r="F30" s="12">
        <v>1523716.76</v>
      </c>
      <c r="G30" s="12">
        <v>1</v>
      </c>
      <c r="H30" s="13">
        <f t="shared" si="1"/>
        <v>0.14705882352941177</v>
      </c>
      <c r="I30" s="13">
        <f t="shared" si="5"/>
        <v>2250.6894534711964</v>
      </c>
      <c r="J30" s="13">
        <f t="shared" si="2"/>
        <v>2366.0198136645963</v>
      </c>
      <c r="K30" s="13">
        <f t="shared" si="3"/>
        <v>1.0512422360248448</v>
      </c>
      <c r="M30" s="7">
        <v>22</v>
      </c>
      <c r="N30" s="7">
        <v>0</v>
      </c>
    </row>
    <row r="31" spans="1:14" ht="15" customHeight="1" x14ac:dyDescent="0.25">
      <c r="A31" s="11" t="s">
        <v>25</v>
      </c>
      <c r="B31" s="12">
        <v>732</v>
      </c>
      <c r="C31" s="12">
        <f t="shared" si="4"/>
        <v>561</v>
      </c>
      <c r="D31" s="13">
        <f t="shared" si="0"/>
        <v>0.76639344262295084</v>
      </c>
      <c r="E31" s="14">
        <v>558</v>
      </c>
      <c r="F31" s="12">
        <v>1244119.28</v>
      </c>
      <c r="G31" s="12">
        <v>2</v>
      </c>
      <c r="H31" s="13">
        <f t="shared" si="1"/>
        <v>0.35650623885918004</v>
      </c>
      <c r="I31" s="13">
        <f t="shared" si="5"/>
        <v>2229.6044444444447</v>
      </c>
      <c r="J31" s="13">
        <f t="shared" si="2"/>
        <v>1699.6165027322404</v>
      </c>
      <c r="K31" s="13">
        <f t="shared" si="3"/>
        <v>0.76229508196721307</v>
      </c>
      <c r="M31" s="8">
        <v>66</v>
      </c>
      <c r="N31" s="8">
        <v>0</v>
      </c>
    </row>
    <row r="32" spans="1:14" ht="15" customHeight="1" x14ac:dyDescent="0.25">
      <c r="A32" s="11" t="s">
        <v>26</v>
      </c>
      <c r="B32" s="12">
        <v>1002</v>
      </c>
      <c r="C32" s="12">
        <f t="shared" si="4"/>
        <v>1853</v>
      </c>
      <c r="D32" s="13">
        <f t="shared" si="0"/>
        <v>1.8493013972055887</v>
      </c>
      <c r="E32" s="14">
        <v>1850</v>
      </c>
      <c r="F32" s="12">
        <v>1544361.67</v>
      </c>
      <c r="G32" s="12">
        <v>0</v>
      </c>
      <c r="H32" s="13">
        <f t="shared" si="1"/>
        <v>0</v>
      </c>
      <c r="I32" s="13">
        <f t="shared" si="5"/>
        <v>834.79009189189185</v>
      </c>
      <c r="J32" s="13">
        <f t="shared" si="2"/>
        <v>1541.2791117764471</v>
      </c>
      <c r="K32" s="13">
        <f t="shared" si="3"/>
        <v>1.8463073852295409</v>
      </c>
      <c r="M32" s="7">
        <v>3</v>
      </c>
      <c r="N32" s="7">
        <v>0</v>
      </c>
    </row>
    <row r="33" spans="1:14" ht="15" customHeight="1" x14ac:dyDescent="0.25">
      <c r="A33" s="11" t="s">
        <v>27</v>
      </c>
      <c r="B33" s="12">
        <v>542</v>
      </c>
      <c r="C33" s="12">
        <f t="shared" si="4"/>
        <v>757</v>
      </c>
      <c r="D33" s="13">
        <f t="shared" si="0"/>
        <v>1.396678966789668</v>
      </c>
      <c r="E33" s="14">
        <v>754</v>
      </c>
      <c r="F33" s="12">
        <v>712293.63</v>
      </c>
      <c r="G33" s="12">
        <v>1</v>
      </c>
      <c r="H33" s="13">
        <f t="shared" si="1"/>
        <v>0.13210039630118892</v>
      </c>
      <c r="I33" s="13">
        <f t="shared" si="5"/>
        <v>944.68651193633957</v>
      </c>
      <c r="J33" s="13">
        <f t="shared" si="2"/>
        <v>1314.194889298893</v>
      </c>
      <c r="K33" s="13">
        <f t="shared" si="3"/>
        <v>1.3911439114391144</v>
      </c>
      <c r="M33" s="8">
        <v>10</v>
      </c>
      <c r="N33" s="8">
        <v>0</v>
      </c>
    </row>
    <row r="34" spans="1:14" ht="15" customHeight="1" x14ac:dyDescent="0.25">
      <c r="A34" s="11" t="s">
        <v>28</v>
      </c>
      <c r="B34" s="12">
        <v>488</v>
      </c>
      <c r="C34" s="12">
        <f t="shared" si="4"/>
        <v>497</v>
      </c>
      <c r="D34" s="13">
        <f t="shared" si="0"/>
        <v>1.0184426229508197</v>
      </c>
      <c r="E34" s="14">
        <v>494</v>
      </c>
      <c r="F34" s="12">
        <v>1142304.79</v>
      </c>
      <c r="G34" s="12">
        <v>1</v>
      </c>
      <c r="H34" s="13">
        <f t="shared" si="1"/>
        <v>0.2012072434607646</v>
      </c>
      <c r="I34" s="13">
        <f t="shared" si="5"/>
        <v>2312.3578744939273</v>
      </c>
      <c r="J34" s="13">
        <f t="shared" si="2"/>
        <v>2340.7885040983606</v>
      </c>
      <c r="K34" s="13">
        <f t="shared" si="3"/>
        <v>1.0122950819672132</v>
      </c>
      <c r="M34" s="7">
        <v>3</v>
      </c>
      <c r="N34" s="7">
        <v>0</v>
      </c>
    </row>
    <row r="35" spans="1:14" ht="15" customHeight="1" x14ac:dyDescent="0.25">
      <c r="A35" s="15" t="s">
        <v>29</v>
      </c>
      <c r="B35" s="12">
        <v>575</v>
      </c>
      <c r="C35" s="12">
        <f t="shared" si="4"/>
        <v>530</v>
      </c>
      <c r="D35" s="13">
        <f t="shared" si="0"/>
        <v>0.92173913043478262</v>
      </c>
      <c r="E35" s="14">
        <v>527</v>
      </c>
      <c r="F35" s="12">
        <v>884419.71</v>
      </c>
      <c r="G35" s="12">
        <v>1</v>
      </c>
      <c r="H35" s="13">
        <f t="shared" si="1"/>
        <v>0.18867924528301888</v>
      </c>
      <c r="I35" s="13">
        <f t="shared" si="5"/>
        <v>1678.2157685009488</v>
      </c>
      <c r="J35" s="13">
        <f t="shared" si="2"/>
        <v>1538.1212347826086</v>
      </c>
      <c r="K35" s="13">
        <f t="shared" si="3"/>
        <v>0.91652173913043478</v>
      </c>
      <c r="M35" s="8">
        <v>42</v>
      </c>
      <c r="N35" s="8">
        <v>0</v>
      </c>
    </row>
    <row r="36" spans="1:14" ht="15" customHeight="1" x14ac:dyDescent="0.25">
      <c r="A36" s="11" t="s">
        <v>30</v>
      </c>
      <c r="B36" s="12">
        <v>538</v>
      </c>
      <c r="C36" s="12">
        <f t="shared" si="4"/>
        <v>799</v>
      </c>
      <c r="D36" s="13">
        <f t="shared" si="0"/>
        <v>1.4851301115241635</v>
      </c>
      <c r="E36" s="14">
        <v>796</v>
      </c>
      <c r="F36" s="12">
        <v>1033850.5</v>
      </c>
      <c r="G36" s="12">
        <v>0</v>
      </c>
      <c r="H36" s="13">
        <f t="shared" si="1"/>
        <v>0</v>
      </c>
      <c r="I36" s="13">
        <f t="shared" si="5"/>
        <v>1298.8071608040202</v>
      </c>
      <c r="J36" s="13">
        <f t="shared" si="2"/>
        <v>1921.6552044609666</v>
      </c>
      <c r="K36" s="13">
        <f t="shared" si="3"/>
        <v>1.479553903345725</v>
      </c>
      <c r="M36" s="7">
        <v>2</v>
      </c>
      <c r="N36" s="7">
        <v>0</v>
      </c>
    </row>
    <row r="37" spans="1:14" ht="15" customHeight="1" x14ac:dyDescent="0.25">
      <c r="A37" s="11" t="s">
        <v>31</v>
      </c>
      <c r="B37" s="12">
        <v>664</v>
      </c>
      <c r="C37" s="12">
        <f t="shared" si="4"/>
        <v>760</v>
      </c>
      <c r="D37" s="13">
        <f t="shared" si="0"/>
        <v>1.1445783132530121</v>
      </c>
      <c r="E37" s="14">
        <v>757</v>
      </c>
      <c r="F37" s="12">
        <v>870233.22</v>
      </c>
      <c r="G37" s="12">
        <v>0</v>
      </c>
      <c r="H37" s="13">
        <f t="shared" si="1"/>
        <v>0</v>
      </c>
      <c r="I37" s="13">
        <f t="shared" si="5"/>
        <v>1149.581532364597</v>
      </c>
      <c r="J37" s="13">
        <f t="shared" si="2"/>
        <v>1310.5921987951806</v>
      </c>
      <c r="K37" s="13">
        <f t="shared" si="3"/>
        <v>1.1400602409638554</v>
      </c>
      <c r="M37" s="8">
        <v>34</v>
      </c>
      <c r="N37" s="8">
        <v>1</v>
      </c>
    </row>
    <row r="38" spans="1:14" ht="15" customHeight="1" x14ac:dyDescent="0.25">
      <c r="A38" s="11" t="s">
        <v>32</v>
      </c>
      <c r="B38" s="12">
        <v>788</v>
      </c>
      <c r="C38" s="12">
        <f t="shared" si="4"/>
        <v>1162</v>
      </c>
      <c r="D38" s="13">
        <f t="shared" si="0"/>
        <v>1.4746192893401016</v>
      </c>
      <c r="E38" s="14">
        <v>1159</v>
      </c>
      <c r="F38" s="12">
        <v>1560829.81</v>
      </c>
      <c r="G38" s="12">
        <v>0</v>
      </c>
      <c r="H38" s="13">
        <f t="shared" si="1"/>
        <v>0</v>
      </c>
      <c r="I38" s="13">
        <f t="shared" si="5"/>
        <v>1346.703891285591</v>
      </c>
      <c r="J38" s="13">
        <f t="shared" si="2"/>
        <v>1980.7484898477157</v>
      </c>
      <c r="K38" s="13">
        <f t="shared" si="3"/>
        <v>1.4708121827411167</v>
      </c>
      <c r="M38" s="7">
        <v>192</v>
      </c>
      <c r="N38" s="7">
        <v>0</v>
      </c>
    </row>
    <row r="39" spans="1:14" ht="15" customHeight="1" x14ac:dyDescent="0.25">
      <c r="A39" s="11" t="s">
        <v>33</v>
      </c>
      <c r="B39" s="12">
        <v>999</v>
      </c>
      <c r="C39" s="12">
        <f t="shared" si="4"/>
        <v>2466</v>
      </c>
      <c r="D39" s="13">
        <f t="shared" si="0"/>
        <v>2.4684684684684686</v>
      </c>
      <c r="E39" s="14">
        <v>2463</v>
      </c>
      <c r="F39" s="12">
        <v>1632856.98</v>
      </c>
      <c r="G39" s="12">
        <v>0</v>
      </c>
      <c r="H39" s="13">
        <f t="shared" si="1"/>
        <v>0</v>
      </c>
      <c r="I39" s="13">
        <f t="shared" si="5"/>
        <v>662.95451887941533</v>
      </c>
      <c r="J39" s="13">
        <f t="shared" si="2"/>
        <v>1634.4914714714714</v>
      </c>
      <c r="K39" s="13">
        <f t="shared" si="3"/>
        <v>2.4654654654654653</v>
      </c>
      <c r="M39" s="8">
        <v>11</v>
      </c>
      <c r="N39" s="8">
        <v>0</v>
      </c>
    </row>
    <row r="40" spans="1:14" ht="15" customHeight="1" x14ac:dyDescent="0.25">
      <c r="A40" s="11" t="s">
        <v>34</v>
      </c>
      <c r="B40" s="12">
        <v>503</v>
      </c>
      <c r="C40" s="12">
        <f t="shared" si="4"/>
        <v>544</v>
      </c>
      <c r="D40" s="13">
        <f t="shared" si="0"/>
        <v>1.0815109343936382</v>
      </c>
      <c r="E40" s="14">
        <v>541</v>
      </c>
      <c r="F40" s="12">
        <v>903058.02</v>
      </c>
      <c r="G40" s="12">
        <v>0</v>
      </c>
      <c r="H40" s="13">
        <f>G40/C40*100</f>
        <v>0</v>
      </c>
      <c r="I40" s="13">
        <f>F40/E40</f>
        <v>1669.238484288355</v>
      </c>
      <c r="J40" s="13">
        <f t="shared" si="2"/>
        <v>1795.3439761431412</v>
      </c>
      <c r="K40" s="13">
        <f t="shared" si="3"/>
        <v>1.0755467196819086</v>
      </c>
      <c r="M40" s="7">
        <v>8</v>
      </c>
      <c r="N40" s="7">
        <v>0</v>
      </c>
    </row>
    <row r="41" spans="1:14" ht="15" customHeight="1" x14ac:dyDescent="0.25">
      <c r="A41" s="15" t="s">
        <v>35</v>
      </c>
      <c r="B41" s="12">
        <v>466</v>
      </c>
      <c r="C41" s="12">
        <f t="shared" si="4"/>
        <v>752</v>
      </c>
      <c r="D41" s="13">
        <f t="shared" si="0"/>
        <v>1.6137339055793991</v>
      </c>
      <c r="E41" s="14">
        <v>749</v>
      </c>
      <c r="F41" s="12">
        <v>682055.47</v>
      </c>
      <c r="G41" s="12">
        <v>1</v>
      </c>
      <c r="H41" s="13">
        <f t="shared" si="1"/>
        <v>0.13297872340425532</v>
      </c>
      <c r="I41" s="13">
        <f t="shared" si="5"/>
        <v>910.62145527369819</v>
      </c>
      <c r="J41" s="13">
        <f t="shared" si="2"/>
        <v>1463.6383476394849</v>
      </c>
      <c r="K41" s="13">
        <f t="shared" si="3"/>
        <v>1.6072961373390557</v>
      </c>
      <c r="M41" s="8">
        <v>0</v>
      </c>
      <c r="N41" s="8">
        <v>0</v>
      </c>
    </row>
    <row r="42" spans="1:14" ht="15" customHeight="1" x14ac:dyDescent="0.25">
      <c r="A42" s="11" t="s">
        <v>36</v>
      </c>
      <c r="B42" s="12">
        <v>339</v>
      </c>
      <c r="C42" s="12">
        <f t="shared" si="4"/>
        <v>336</v>
      </c>
      <c r="D42" s="13">
        <f t="shared" si="0"/>
        <v>0.99115044247787609</v>
      </c>
      <c r="E42" s="14">
        <v>333</v>
      </c>
      <c r="F42" s="12">
        <v>593781.11</v>
      </c>
      <c r="G42" s="12">
        <v>0</v>
      </c>
      <c r="H42" s="13">
        <f t="shared" si="1"/>
        <v>0</v>
      </c>
      <c r="I42" s="13">
        <f t="shared" si="5"/>
        <v>1783.1264564564565</v>
      </c>
      <c r="J42" s="13">
        <f t="shared" si="2"/>
        <v>1751.5666961651916</v>
      </c>
      <c r="K42" s="13">
        <f t="shared" si="3"/>
        <v>0.98230088495575218</v>
      </c>
      <c r="M42" s="7">
        <v>23</v>
      </c>
      <c r="N42" s="7">
        <v>0</v>
      </c>
    </row>
    <row r="43" spans="1:14" ht="15" customHeight="1" x14ac:dyDescent="0.25">
      <c r="A43" s="11" t="s">
        <v>37</v>
      </c>
      <c r="B43" s="12">
        <v>468</v>
      </c>
      <c r="C43" s="12">
        <f t="shared" si="4"/>
        <v>1222</v>
      </c>
      <c r="D43" s="13">
        <f t="shared" si="0"/>
        <v>2.6111111111111112</v>
      </c>
      <c r="E43" s="14">
        <v>1219</v>
      </c>
      <c r="F43" s="12">
        <v>747640.47</v>
      </c>
      <c r="G43" s="12">
        <v>1</v>
      </c>
      <c r="H43" s="13">
        <f t="shared" si="1"/>
        <v>8.1833060556464818E-2</v>
      </c>
      <c r="I43" s="13">
        <f t="shared" si="5"/>
        <v>613.32278096800655</v>
      </c>
      <c r="J43" s="13">
        <f t="shared" si="2"/>
        <v>1597.5223717948718</v>
      </c>
      <c r="K43" s="13">
        <f t="shared" si="3"/>
        <v>2.6047008547008548</v>
      </c>
      <c r="M43" s="8">
        <v>11</v>
      </c>
      <c r="N43" s="8">
        <v>0</v>
      </c>
    </row>
    <row r="44" spans="1:14" ht="15" customHeight="1" x14ac:dyDescent="0.25">
      <c r="A44" s="15" t="s">
        <v>38</v>
      </c>
      <c r="B44" s="12">
        <v>1191</v>
      </c>
      <c r="C44" s="12">
        <f t="shared" si="4"/>
        <v>1249</v>
      </c>
      <c r="D44" s="13">
        <f t="shared" si="0"/>
        <v>1.0486985726280436</v>
      </c>
      <c r="E44" s="14">
        <v>1246</v>
      </c>
      <c r="F44" s="12">
        <f>535.2+2273413.38</f>
        <v>2273948.58</v>
      </c>
      <c r="G44" s="12">
        <v>1</v>
      </c>
      <c r="H44" s="13">
        <f t="shared" si="1"/>
        <v>8.0064051240992792E-2</v>
      </c>
      <c r="I44" s="13">
        <f>F44/E44</f>
        <v>1824.9988603531301</v>
      </c>
      <c r="J44" s="13">
        <f t="shared" si="2"/>
        <v>1909.2767254408061</v>
      </c>
      <c r="K44" s="13">
        <f t="shared" si="3"/>
        <v>1.0461796809403863</v>
      </c>
      <c r="M44" s="7">
        <v>0</v>
      </c>
      <c r="N44" s="7">
        <v>0</v>
      </c>
    </row>
    <row r="45" spans="1:14" ht="15" customHeight="1" x14ac:dyDescent="0.25">
      <c r="A45" s="15" t="s">
        <v>39</v>
      </c>
      <c r="B45" s="12">
        <v>461</v>
      </c>
      <c r="C45" s="12">
        <f t="shared" si="4"/>
        <v>299</v>
      </c>
      <c r="D45" s="13">
        <f t="shared" si="0"/>
        <v>0.64859002169197399</v>
      </c>
      <c r="E45" s="14">
        <v>296</v>
      </c>
      <c r="F45" s="12">
        <v>1109330.17</v>
      </c>
      <c r="G45" s="12">
        <v>0</v>
      </c>
      <c r="H45" s="13">
        <f t="shared" si="1"/>
        <v>0</v>
      </c>
      <c r="I45" s="13">
        <f>F45/E45</f>
        <v>3747.7370608108104</v>
      </c>
      <c r="J45" s="13">
        <f t="shared" si="2"/>
        <v>2406.3561171366591</v>
      </c>
      <c r="K45" s="13">
        <f t="shared" si="3"/>
        <v>0.64208242950108463</v>
      </c>
      <c r="M45" s="8">
        <v>0</v>
      </c>
      <c r="N45" s="8">
        <v>0</v>
      </c>
    </row>
    <row r="46" spans="1:14" ht="15" customHeight="1" x14ac:dyDescent="0.25">
      <c r="A46" s="15" t="s">
        <v>40</v>
      </c>
      <c r="B46" s="12">
        <v>643</v>
      </c>
      <c r="C46" s="12">
        <f t="shared" si="4"/>
        <v>1130</v>
      </c>
      <c r="D46" s="13">
        <f t="shared" si="0"/>
        <v>1.7573872472783827</v>
      </c>
      <c r="E46" s="14">
        <v>1127</v>
      </c>
      <c r="F46" s="12">
        <v>1357461.77</v>
      </c>
      <c r="G46" s="12">
        <v>0</v>
      </c>
      <c r="H46" s="13">
        <f t="shared" si="1"/>
        <v>0</v>
      </c>
      <c r="I46" s="13">
        <f t="shared" si="5"/>
        <v>1204.4913664596274</v>
      </c>
      <c r="J46" s="13">
        <f t="shared" si="2"/>
        <v>2111.1380559875583</v>
      </c>
      <c r="K46" s="13">
        <f t="shared" si="3"/>
        <v>1.7527216174183515</v>
      </c>
      <c r="M46" s="7">
        <v>10</v>
      </c>
      <c r="N46" s="7">
        <v>0</v>
      </c>
    </row>
    <row r="47" spans="1:14" ht="15" customHeight="1" x14ac:dyDescent="0.25">
      <c r="A47" s="15" t="s">
        <v>41</v>
      </c>
      <c r="B47" s="12">
        <v>493</v>
      </c>
      <c r="C47" s="12">
        <f t="shared" si="4"/>
        <v>746</v>
      </c>
      <c r="D47" s="13">
        <f t="shared" si="0"/>
        <v>1.513184584178499</v>
      </c>
      <c r="E47" s="14">
        <v>743</v>
      </c>
      <c r="F47" s="12">
        <v>645836.68999999994</v>
      </c>
      <c r="G47" s="12">
        <v>0</v>
      </c>
      <c r="H47" s="13">
        <f t="shared" si="1"/>
        <v>0</v>
      </c>
      <c r="I47" s="13">
        <f t="shared" si="5"/>
        <v>869.22838492597566</v>
      </c>
      <c r="J47" s="13">
        <f t="shared" si="2"/>
        <v>1310.0135699797158</v>
      </c>
      <c r="K47" s="13">
        <f t="shared" si="3"/>
        <v>1.5070993914807302</v>
      </c>
      <c r="M47" s="8">
        <v>114</v>
      </c>
      <c r="N47" s="8">
        <v>1</v>
      </c>
    </row>
    <row r="48" spans="1:14" ht="15" customHeight="1" x14ac:dyDescent="0.25">
      <c r="A48" s="11" t="s">
        <v>42</v>
      </c>
      <c r="B48" s="12">
        <v>425</v>
      </c>
      <c r="C48" s="12">
        <f t="shared" si="4"/>
        <v>758</v>
      </c>
      <c r="D48" s="13">
        <f t="shared" si="0"/>
        <v>1.7835294117647058</v>
      </c>
      <c r="E48" s="14">
        <v>755</v>
      </c>
      <c r="F48" s="12">
        <v>853977.67</v>
      </c>
      <c r="G48" s="12">
        <v>0</v>
      </c>
      <c r="H48" s="13">
        <f t="shared" si="1"/>
        <v>0</v>
      </c>
      <c r="I48" s="13">
        <f t="shared" si="5"/>
        <v>1131.0962516556292</v>
      </c>
      <c r="J48" s="13">
        <f t="shared" si="2"/>
        <v>2009.3592235294118</v>
      </c>
      <c r="K48" s="13">
        <f t="shared" si="3"/>
        <v>1.776470588235294</v>
      </c>
      <c r="M48" s="7">
        <v>18</v>
      </c>
      <c r="N48" s="7">
        <v>1</v>
      </c>
    </row>
    <row r="49" spans="1:14" ht="15" customHeight="1" x14ac:dyDescent="0.25">
      <c r="A49" s="11" t="s">
        <v>43</v>
      </c>
      <c r="B49" s="12">
        <v>653</v>
      </c>
      <c r="C49" s="12">
        <f t="shared" si="4"/>
        <v>463</v>
      </c>
      <c r="D49" s="13">
        <f t="shared" si="0"/>
        <v>0.70903522205206737</v>
      </c>
      <c r="E49" s="14">
        <v>460</v>
      </c>
      <c r="F49" s="12">
        <v>608329.66</v>
      </c>
      <c r="G49" s="12">
        <v>0</v>
      </c>
      <c r="H49" s="13">
        <f t="shared" si="1"/>
        <v>0</v>
      </c>
      <c r="I49" s="13">
        <f t="shared" si="5"/>
        <v>1322.4557826086957</v>
      </c>
      <c r="J49" s="13">
        <f t="shared" si="2"/>
        <v>931.59212863705977</v>
      </c>
      <c r="K49" s="13">
        <f t="shared" si="3"/>
        <v>0.70444104134762631</v>
      </c>
      <c r="M49" s="8">
        <v>3</v>
      </c>
      <c r="N49" s="8">
        <v>0</v>
      </c>
    </row>
    <row r="50" spans="1:14" ht="15" customHeight="1" x14ac:dyDescent="0.25">
      <c r="A50" s="11" t="s">
        <v>44</v>
      </c>
      <c r="B50" s="12">
        <v>562</v>
      </c>
      <c r="C50" s="12">
        <f t="shared" si="4"/>
        <v>721</v>
      </c>
      <c r="D50" s="13">
        <f t="shared" si="0"/>
        <v>1.2829181494661921</v>
      </c>
      <c r="E50" s="14">
        <v>718</v>
      </c>
      <c r="F50" s="12">
        <v>1067607.79</v>
      </c>
      <c r="G50" s="12">
        <v>1</v>
      </c>
      <c r="H50" s="13">
        <f t="shared" si="1"/>
        <v>0.13869625520110956</v>
      </c>
      <c r="I50" s="13">
        <f t="shared" si="5"/>
        <v>1486.9189275766016</v>
      </c>
      <c r="J50" s="13">
        <f t="shared" si="2"/>
        <v>1899.6579893238436</v>
      </c>
      <c r="K50" s="13">
        <f t="shared" si="3"/>
        <v>1.2775800711743772</v>
      </c>
      <c r="M50" s="7">
        <v>17</v>
      </c>
      <c r="N50" s="7">
        <v>1</v>
      </c>
    </row>
    <row r="51" spans="1:14" ht="15" customHeight="1" x14ac:dyDescent="0.25">
      <c r="A51" s="11" t="s">
        <v>45</v>
      </c>
      <c r="B51" s="12">
        <v>1081</v>
      </c>
      <c r="C51" s="12">
        <f t="shared" si="4"/>
        <v>1142</v>
      </c>
      <c r="D51" s="13">
        <f t="shared" si="0"/>
        <v>1.0564292321924145</v>
      </c>
      <c r="E51" s="14">
        <v>1139</v>
      </c>
      <c r="F51" s="12">
        <v>2860527.3</v>
      </c>
      <c r="G51" s="12">
        <v>2</v>
      </c>
      <c r="H51" s="13">
        <f t="shared" si="1"/>
        <v>0.17513134851138354</v>
      </c>
      <c r="I51" s="13">
        <f t="shared" si="5"/>
        <v>2511.4374890254608</v>
      </c>
      <c r="J51" s="13">
        <f t="shared" si="2"/>
        <v>2646.1862164662348</v>
      </c>
      <c r="K51" s="13">
        <f t="shared" si="3"/>
        <v>1.053654024051804</v>
      </c>
      <c r="M51" s="8">
        <v>8</v>
      </c>
      <c r="N51" s="8">
        <v>0</v>
      </c>
    </row>
    <row r="52" spans="1:14" ht="15" customHeight="1" x14ac:dyDescent="0.25">
      <c r="A52" s="11" t="s">
        <v>46</v>
      </c>
      <c r="B52" s="12">
        <v>1640</v>
      </c>
      <c r="C52" s="12">
        <f t="shared" si="4"/>
        <v>1437</v>
      </c>
      <c r="D52" s="13">
        <f t="shared" si="0"/>
        <v>0.87621951219512195</v>
      </c>
      <c r="E52" s="14">
        <v>1434</v>
      </c>
      <c r="F52" s="12">
        <v>4066789.46</v>
      </c>
      <c r="G52" s="12">
        <v>0</v>
      </c>
      <c r="H52" s="13">
        <f t="shared" si="1"/>
        <v>0</v>
      </c>
      <c r="I52" s="13">
        <f t="shared" si="5"/>
        <v>2835.9759135285913</v>
      </c>
      <c r="J52" s="13">
        <f t="shared" si="2"/>
        <v>2479.7496707317073</v>
      </c>
      <c r="K52" s="13">
        <f t="shared" si="3"/>
        <v>0.87439024390243902</v>
      </c>
      <c r="M52" s="7">
        <v>400</v>
      </c>
      <c r="N52" s="7">
        <v>7</v>
      </c>
    </row>
    <row r="53" spans="1:14" ht="15" customHeight="1" x14ac:dyDescent="0.25">
      <c r="A53" s="11" t="s">
        <v>47</v>
      </c>
      <c r="B53" s="12">
        <f>SUM(B11:B52)</f>
        <v>68784</v>
      </c>
      <c r="C53" s="12">
        <f>SUM(C11:C52)</f>
        <v>87763</v>
      </c>
      <c r="D53" s="13">
        <f t="shared" si="0"/>
        <v>1.2759217259827866</v>
      </c>
      <c r="E53" s="14">
        <f>SUM(E11:E52)</f>
        <v>87637</v>
      </c>
      <c r="F53" s="14">
        <f>SUM(F11:F52)</f>
        <v>131795172.59999999</v>
      </c>
      <c r="G53" s="12">
        <f>SUM(G11:G52)</f>
        <v>56</v>
      </c>
      <c r="H53" s="16">
        <f t="shared" si="1"/>
        <v>6.380821074940464E-2</v>
      </c>
      <c r="I53" s="13">
        <f t="shared" si="5"/>
        <v>1503.8759040131451</v>
      </c>
      <c r="J53" s="13">
        <f t="shared" si="2"/>
        <v>1916.0731071179343</v>
      </c>
      <c r="K53" s="13">
        <f t="shared" si="3"/>
        <v>1.2740899046289835</v>
      </c>
      <c r="M53" s="8">
        <v>198</v>
      </c>
      <c r="N53" s="8">
        <v>1</v>
      </c>
    </row>
    <row r="54" spans="1:14" x14ac:dyDescent="0.25">
      <c r="M54" s="9">
        <f>SUM(M1:M53)</f>
        <v>1767</v>
      </c>
      <c r="N54" s="9">
        <f>SUM(N1:N53)</f>
        <v>17</v>
      </c>
    </row>
    <row r="56" spans="1:14" x14ac:dyDescent="0.25">
      <c r="A56" s="6"/>
      <c r="F56" s="10"/>
    </row>
    <row r="59" spans="1:14" x14ac:dyDescent="0.25">
      <c r="A59"/>
    </row>
    <row r="60" spans="1:14" x14ac:dyDescent="0.25">
      <c r="A60"/>
    </row>
    <row r="61" spans="1:14" x14ac:dyDescent="0.25">
      <c r="A61"/>
    </row>
    <row r="62" spans="1:14" x14ac:dyDescent="0.25">
      <c r="A62"/>
    </row>
    <row r="63" spans="1:14" x14ac:dyDescent="0.25">
      <c r="A63"/>
    </row>
    <row r="64" spans="1:14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</sheetData>
  <mergeCells count="12">
    <mergeCell ref="A7:K7"/>
    <mergeCell ref="A8:A10"/>
    <mergeCell ref="B8:B10"/>
    <mergeCell ref="C8:E8"/>
    <mergeCell ref="F8:F10"/>
    <mergeCell ref="I8:I10"/>
    <mergeCell ref="G8:G10"/>
    <mergeCell ref="H8:H10"/>
    <mergeCell ref="J8:J10"/>
    <mergeCell ref="K8:K10"/>
    <mergeCell ref="C9:D9"/>
    <mergeCell ref="E9:E10"/>
  </mergeCells>
  <pageMargins left="0" right="0" top="0" bottom="0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Миац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2020-02-26T05:37:05Z</dcterms:modified>
</cp:coreProperties>
</file>